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A44A194-14CF-E04A-B01F-EBB0D0FA7BDF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1" l="1"/>
  <c r="H6" i="1"/>
  <c r="G6" i="1"/>
</calcChain>
</file>

<file path=xl/sharedStrings.xml><?xml version="1.0" encoding="utf-8"?>
<sst xmlns="http://schemas.openxmlformats.org/spreadsheetml/2006/main" count="26" uniqueCount="26">
  <si>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</si>
  <si>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</si>
  <si>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</si>
  <si>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</si>
  <si>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</si>
  <si>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</si>
  <si>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</si>
  <si>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</si>
  <si>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</si>
  <si>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</si>
  <si>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</si>
  <si>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</si>
  <si>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KOROŠKI DOM STAROSTNIKOV (MATIČNA ENOTA)</t>
  </si>
  <si>
    <t>Črneče 146, 2370 Dravograd</t>
  </si>
  <si>
    <t>KOROŠKI DOM STAROSTNIKOV (POSLOVNA ENOTA SLOVENJ GRADEC)</t>
  </si>
  <si>
    <t>Celjska cesta 24, 2380 Slovenj Gradec</t>
  </si>
  <si>
    <t>2-8612</t>
  </si>
  <si>
    <t>2-199715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</si>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</sst>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3" fontId="8" fillId="0" borderId="3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4" fontId="14" fillId="0" borderId="3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1" workbookViewId="0">
      <selection activeCell="Q7" sqref="Q7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6640625" customWidth="1"/>
    <col min="12" max="12" width="17.83203125" customWidth="1"/>
    <col min="13" max="13" width="17.1640625" customWidth="1"/>
    <col min="14" max="14" width="17.332031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0" x14ac:dyDescent="0.2">
      <c r="B4" s="19" t="s">
        <v>12</v>
      </c>
      <c r="C4" s="18" t="s">
        <v>13</v>
      </c>
      <c r="D4" s="3">
        <v>66420385</v>
      </c>
      <c r="E4" s="8">
        <v>5049679000</v>
      </c>
      <c r="F4" s="21" t="s">
        <v>16</v>
      </c>
      <c r="G4" s="12">
        <v>488939</v>
      </c>
      <c r="H4" s="12">
        <v>226014</v>
      </c>
      <c r="I4" s="13">
        <v>714953</v>
      </c>
      <c r="J4" s="13"/>
    </row>
    <row r="5" spans="2:14" ht="45" x14ac:dyDescent="0.2">
      <c r="B5" s="19" t="s">
        <v>14</v>
      </c>
      <c r="C5" s="20" t="s">
        <v>15</v>
      </c>
      <c r="D5" s="3">
        <v>66420385</v>
      </c>
      <c r="E5" s="8">
        <v>5049679000</v>
      </c>
      <c r="F5" s="22" t="s">
        <v>17</v>
      </c>
      <c r="G5" s="12">
        <v>146869</v>
      </c>
      <c r="H5" s="12">
        <v>109810</v>
      </c>
      <c r="I5" s="13">
        <v>256679</v>
      </c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635808</v>
      </c>
      <c r="H6" s="15">
        <f>SUM(H4:H5)</f>
        <v>335824</v>
      </c>
      <c r="I6" s="16">
        <f>SUM(I4:I5)</f>
        <v>971632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7" t="s">
        <v>9</v>
      </c>
      <c r="G8" s="23">
        <v>70000</v>
      </c>
      <c r="H8" t="s">
        <v>10</v>
      </c>
    </row>
    <row r="10" spans="2:14" ht="113" x14ac:dyDescent="0.2">
      <c r="G10" s="26" t="s">
        <v>18</v>
      </c>
      <c r="H10" s="27" t="s">
        <v>19</v>
      </c>
      <c r="I10" s="27" t="s">
        <v>20</v>
      </c>
      <c r="J10" s="27" t="s">
        <v>21</v>
      </c>
      <c r="K10" s="27" t="s">
        <v>22</v>
      </c>
      <c r="L10" s="27" t="s">
        <v>23</v>
      </c>
      <c r="M10" s="27" t="s">
        <v>24</v>
      </c>
      <c r="N10" s="27" t="s">
        <v>25</v>
      </c>
    </row>
    <row r="11" spans="2:14" x14ac:dyDescent="0.2">
      <c r="G11" s="28"/>
      <c r="H11" s="29"/>
      <c r="I11" s="29"/>
      <c r="J11" s="30"/>
      <c r="K11" s="30"/>
      <c r="L11" s="30"/>
      <c r="M11" s="30"/>
      <c r="N11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CC8903A0-3C1C-4873-AE8A-F27254D5E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